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МТС №12 и №26. Участок УТ1224-У" sheetId="1" state="visible" r:id="rId1"/>
  </sheets>
  <definedNames>
    <definedName name="_xlnm._FilterDatabase" localSheetId="0" hidden="1">'МТС №12 и №26. Участок УТ1224-У'!$A$6:$V$97</definedName>
    <definedName name="Print_Titles" localSheetId="0">'МТС №12 и №26. Участок УТ1224-У'!$6:$6</definedName>
    <definedName name="_xlnm.Print_Area" localSheetId="0">'МТС №12 и №26. Участок УТ1224-У'!$A$2:$D$99</definedName>
  </definedNames>
  <calcPr/>
</workbook>
</file>

<file path=xl/sharedStrings.xml><?xml version="1.0" encoding="utf-8"?>
<sst xmlns="http://schemas.openxmlformats.org/spreadsheetml/2006/main" count="110" uniqueCount="110">
  <si>
    <t xml:space="preserve">Приложение № 3 к Техническим требованиям</t>
  </si>
  <si>
    <t xml:space="preserve">Ведомость материалов Подрядчика</t>
  </si>
  <si>
    <t xml:space="preserve">ОКПД2 42.21.22.120 Выполнение работ по капитальному ремонту теплотрассы УТ 2636 - УТ 2637 по ул.Вилкова Приморских тепловых сетей, г. Владивосток</t>
  </si>
  <si>
    <t/>
  </si>
  <si>
    <t xml:space="preserve">№ п/п</t>
  </si>
  <si>
    <t xml:space="preserve">Наименование ресурса</t>
  </si>
  <si>
    <t xml:space="preserve">Ед. изм.</t>
  </si>
  <si>
    <t>Кол.</t>
  </si>
  <si>
    <t xml:space="preserve">Битум нефтяной строительный БН-70/30</t>
  </si>
  <si>
    <t>т</t>
  </si>
  <si>
    <t xml:space="preserve">1 </t>
  </si>
  <si>
    <t xml:space="preserve">Керосин для технических целей</t>
  </si>
  <si>
    <t xml:space="preserve">Кислород газообразный технический</t>
  </si>
  <si>
    <t>м3</t>
  </si>
  <si>
    <t xml:space="preserve">Пропан-бутан смесь техническая</t>
  </si>
  <si>
    <t>кг</t>
  </si>
  <si>
    <t xml:space="preserve">Резец поворотный для дорожной фрезы с наконечником из твердого сплава, посадочный диаметр 20 мм, длина 88 мм</t>
  </si>
  <si>
    <t>шт</t>
  </si>
  <si>
    <t>Вода</t>
  </si>
  <si>
    <t>Электроэнергия</t>
  </si>
  <si>
    <t>кВт-ч</t>
  </si>
  <si>
    <t xml:space="preserve">Ленты полиэтиленовые с липким слоем, прозрачные, ширина 50 мм, толщина 0,08 мм</t>
  </si>
  <si>
    <t>м</t>
  </si>
  <si>
    <t xml:space="preserve">Пленка полиэтиленовая, толщина 0,15 мм</t>
  </si>
  <si>
    <t>м2</t>
  </si>
  <si>
    <t xml:space="preserve">Электроды сварочные для сварки низколегированных и углеродистых сталей Э46, диаметр 4 мм</t>
  </si>
  <si>
    <t xml:space="preserve">Электроды сварочные для сварки низколегированных и углеродистых сталей УОНИ 13/45, Э42А, диаметр 4-5 мм</t>
  </si>
  <si>
    <t xml:space="preserve">Гвозди строительные</t>
  </si>
  <si>
    <t xml:space="preserve">Шурупы самонарезающие стальные оцинкованные с полукруглой головкой и крестообразным шлицем, остроконечные, диаметр 4 мм, длина 12 мм</t>
  </si>
  <si>
    <t xml:space="preserve">Веревка крученая трехпрядная из пенькового волокна, диаметр от 6 до 22 мм</t>
  </si>
  <si>
    <t xml:space="preserve">Ветошь хлопчатобумажная цветная</t>
  </si>
  <si>
    <t xml:space="preserve">Канат пеньковый тросовой свивки, пропитанный, диаметр 26 мм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</si>
  <si>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</si>
  <si>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 xml:space="preserve">1т груза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</si>
  <si>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18 км</t>
  </si>
  <si>
    <t xml:space="preserve">Щебень из плотных горных пород для строительных работ М 800, фракция 20-40 мм</t>
  </si>
  <si>
    <t xml:space="preserve">Известь строительная негашеная комовая, сорт I</t>
  </si>
  <si>
    <t xml:space="preserve">Известь хлорная, сорт I</t>
  </si>
  <si>
    <t xml:space="preserve">Погрузка в автотранспортное средство: изделия из сборного железобетона, бетона, керамзитобетона массой до 3 тонн</t>
  </si>
  <si>
    <t xml:space="preserve">Разгрузка с автотранспортного средства: изделия из сборного железобетона, бетона, керамзитобетона массой до 3 тонн</t>
  </si>
  <si>
    <t xml:space="preserve">Смеси бетонные тяжелого бетона (БСТ) на щебне из гравия, класс В20, F(1)100, W4</t>
  </si>
  <si>
    <t xml:space="preserve">Раствор готовый кладочный, цементный, М50</t>
  </si>
  <si>
    <t xml:space="preserve">Раствор готовый кладочный, цементный, М100</t>
  </si>
  <si>
    <t xml:space="preserve">Металлоконструкции зданий и сооружений с преобладанием гнутых профилей и круглых труб</t>
  </si>
  <si>
    <t xml:space="preserve">Погрузка в автотранспортное средство: лес круглый</t>
  </si>
  <si>
    <t xml:space="preserve">Разгрузка с автотранспортного средства: лес круглый</t>
  </si>
  <si>
    <t xml:space="preserve">Поковки из квадратных заготовок, масса 1,5-4,5 кг</t>
  </si>
  <si>
    <t xml:space="preserve"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</si>
  <si>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 xml:space="preserve">10 м</t>
  </si>
  <si>
    <t xml:space="preserve">Ленты стальные упаковочные, мягкие, нормальной точности по толщине и ширине 0,7х20-50 мм</t>
  </si>
  <si>
    <t xml:space="preserve">Проволока стальная низкоуглеродистая оцинкованная разного назначения, диаметр 1,1 мм</t>
  </si>
  <si>
    <t xml:space="preserve">Проволока стальная низкоуглеродистая оцинкованная разного назначения, диаметр 1,6 мм</t>
  </si>
  <si>
    <t xml:space="preserve">Проволока горячекатаная в мотках, диаметр 6,3-6,5 мм</t>
  </si>
  <si>
    <t xml:space="preserve">Швеллеры стальные горячекатаные, марки стали Ст3пс, Ст3сп, № 40У, № 40П</t>
  </si>
  <si>
    <t xml:space="preserve">Лесоматериалы круглые хвойных пород неокоренные, длина 3-6,5 м, диаметр 14-24 см, сорт II-III</t>
  </si>
  <si>
    <t xml:space="preserve">Бруски обрезные хвойных пород (ель, сосна), естественной влажности, длина 2-6,5 м, ширина 20-90 мм, толщина 20-90 мм, сорт I</t>
  </si>
  <si>
    <t xml:space="preserve">Бруски обрезные хвойных пород (ель, сосна), естественной влажности, длина 2-6,5 м, ширина 20-90 мм, толщина 20-90 мм, сорт III</t>
  </si>
  <si>
    <t xml:space="preserve">Доска обрезная хвойных пород, естественной влажности, длина 2-6,5 м, ширина 100-250 мм, толщина 25 мм, сорт II</t>
  </si>
  <si>
    <t xml:space="preserve">Доска обрезная хвойных пород, естественной влажности, длина 2-6,5 м, ширина 100-250 мм, толщина 25 мм, сорт III</t>
  </si>
  <si>
    <t xml:space="preserve">Доска обрезная хвойных пород, естественной влажности, длина 2-6,5 м, ширина 100-250 мм, толщина 44-50 мм, сорт III</t>
  </si>
  <si>
    <t xml:space="preserve">Рубероид кровельный РКП-350</t>
  </si>
  <si>
    <t xml:space="preserve">Композиция органосиликатная ОС-12-03</t>
  </si>
  <si>
    <t xml:space="preserve">Грунтовка ГФ-021</t>
  </si>
  <si>
    <t xml:space="preserve">Растворитель Р-4</t>
  </si>
  <si>
    <t xml:space="preserve">Толуол каменноугольный и сланцевый, марки А, Б</t>
  </si>
  <si>
    <t>Уайт-спирит</t>
  </si>
  <si>
    <t xml:space="preserve">Погрузка в автотранспортное средство: трубы металлические (погрузка и разгрузка с применением автомобильных кранов)</t>
  </si>
  <si>
    <t xml:space="preserve">Разгрузка с автотранспортного средства: трубы металлические (погрузка и разгрузка с применением автомобильных кранов)</t>
  </si>
  <si>
    <t xml:space="preserve">Стеклопластик РСТ-280Л (100см) п.224629-0128</t>
  </si>
  <si>
    <t xml:space="preserve">Мастика Вектор 1025 п.231004-1035</t>
  </si>
  <si>
    <t xml:space="preserve">Мастика «Вектор 1214» п.231004-1060</t>
  </si>
  <si>
    <t xml:space="preserve">Люк канализационный полимерно-песчаный Т(С150) п.311501-0005</t>
  </si>
  <si>
    <t xml:space="preserve">Битум нефтяной дорожный БНД 100/130</t>
  </si>
  <si>
    <t xml:space="preserve">Краска для дорожной разметки автомобильных дорог, суспензия пигментов и наполнителей в акриловом сополимере с модифицирующими добавками, цвет белый</t>
  </si>
  <si>
    <t xml:space="preserve">Щетка дисковая из стальной проволоки для УШМ, диаметр 100 мм</t>
  </si>
  <si>
    <t xml:space="preserve">Щетка дисковая из стальной проволоки для УШМ, диаметр 200 мм</t>
  </si>
  <si>
    <t xml:space="preserve">Щебень из плотных горных пород для строительных работ М 800, фракция 10-20 мм</t>
  </si>
  <si>
    <t xml:space="preserve">Щебень из плотных горных пород для строительных работ М 800, фракция 40-80(70) мм</t>
  </si>
  <si>
    <t xml:space="preserve">Песок природный для строительных работ I класс, крупный</t>
  </si>
  <si>
    <t xml:space="preserve">Смеси бетонные тяжелого бетона (БСТ) на щебне из гравия, класс В7,5, F(1)50, W2</t>
  </si>
  <si>
    <t xml:space="preserve">Смеси бетонные тяжелого бетона (БСТ) на щебне из гравия, класс В15, F(1)100, W4</t>
  </si>
  <si>
    <t xml:space="preserve">Смеси асфальтобетонные А 16 ВЛ на БНД</t>
  </si>
  <si>
    <t xml:space="preserve">Смеси асфальтобетонные А 16 ВН на БНД</t>
  </si>
  <si>
    <t xml:space="preserve">Смеси асфальтобетонные А 32 НН на БНД</t>
  </si>
  <si>
    <t xml:space="preserve">Раствор готовый кладочный, цементно-песчаный, М75</t>
  </si>
  <si>
    <t xml:space="preserve">Раствор готовый кладочный, цементно-песчаный, М100</t>
  </si>
  <si>
    <t xml:space="preserve">Кольца стеновые смотровых колодцев железобетонные, объем до 0,9 м3, бетон В15, расход арматуры до 50 кг/м3 (КС7-3 - 2 шт.)</t>
  </si>
  <si>
    <t xml:space="preserve">Кольца опорные железобетонные под люк колодца, объем до 0,05 м3, бетон В15 (КО-6 - 6 шт.)</t>
  </si>
  <si>
    <t xml:space="preserve">Плиты перекрытия лотков и каналов железобетонные, объем до 1 м3, бетон В25, расход арматуры от 50 до 100 кг/м3 (П39-1 - 23 шт.; П8-8-27 - 2 шт.)</t>
  </si>
  <si>
    <t xml:space="preserve">Плиты перекрытия лотков и каналов железобетонные, объем до 1 м3, бетон В25, расход арматуры от 50 до 100 кг/м3 (П8д-8 - 4 шт.)</t>
  </si>
  <si>
    <t xml:space="preserve">Плиты перекрытий с отверстием для лотков железобетонные, объем до 0,8 м3, бетон В25, расход арматуры от 50 до 100 кг/м3 (ПО39-1 - 2 шт.)</t>
  </si>
  <si>
    <t xml:space="preserve">Перемычки брусковые железобетонные, объем до 0,2 м3, бетон В15, расход арматуры от 150 до 200 кг/м3 (перемычка 4ПБ44-8 - 4 шт.)</t>
  </si>
  <si>
    <t xml:space="preserve">Блоки железобетонные для стен подвалов пустотные, объем до 1,7 м3, бетон В15, расход арматуры до 50 кг/м3 (ФБС 12.6.6-т - 28 шт.)</t>
  </si>
  <si>
    <t xml:space="preserve">Блоки железобетонные для стен подвалов пустотные, объем до 1,7 м3, бетон В15, расход арматуры до 50 кг/м3 (ФБС 9.6.6-т - 12 шт.)</t>
  </si>
  <si>
    <t xml:space="preserve">Подушки опорные железобетонные, объем от 0,04 до 0,1 м3, бетон В15, расход арматуры от 200 до 250 кг/м3 (ОП-7 - 8 шт.)</t>
  </si>
  <si>
    <t xml:space="preserve">Камни бортовые бетонные марки БР, БВ, бетон В22,5 (М300) (БР100-30-15 - 26 шт.; БР100-20-8 - 26 шт.)</t>
  </si>
  <si>
    <t xml:space="preserve">Кирпич керамический рядовой полнотелый одинарный, размеры 250х120х65 мм, марка М100</t>
  </si>
  <si>
    <t xml:space="preserve">1000 шт</t>
  </si>
  <si>
    <t xml:space="preserve">Лестница-стремянка металлическая, марка НТС 62-91-111а, ширина 600 мм, шаг ступеней 300 мм, высота от 1 до 6 м</t>
  </si>
  <si>
    <t xml:space="preserve">Щиты настила, толщина 25 мм</t>
  </si>
  <si>
    <t xml:space="preserve">Материал рулонный битумно-полимерный кровельный и гидроизоляционный ЭПП, наплавляемый, основа полиэстер, продольная/поперечная нагрузка на разрыв не менее 800/600 Н, гибкость не выше -25 °C, теплостойкость не ниже 100 °C, масса 5,0 кг/м2, толщина 4,0 мм</t>
  </si>
  <si>
    <t xml:space="preserve">Маты прошивные теплоизоляционные из минеральной ваты на основе базальтовых пород с покрытием металлической сеткой, группа горючести НГ, плотность 105 кг/м3, теплопроводность при 50/500 °C не более 0,039/0,132 Вт/(м*К), максимальная температура применения +660 °C, толщина 80 мм</t>
  </si>
  <si>
    <t xml:space="preserve">Земля растительная</t>
  </si>
  <si>
    <t xml:space="preserve">Семена газонных трав (смесь Городская)</t>
  </si>
  <si>
    <t xml:space="preserve">Опора подвижная приварная, тип 2, для стальных трубопроводов Ду от 50 до 1600 мм, с изоляцией, высота опоры 100 мм, диаметр условного прохода 700 мм</t>
  </si>
  <si>
    <t xml:space="preserve">Трубы сварные прямошовные и спиральношовные, группа поставки В, класс прочности К52, наружный диаметр 1020 мм, толщина стенки 10 мм</t>
  </si>
  <si>
    <t xml:space="preserve">Трубы стальные сварные для магистральных газонефтепроводов, класс прочности К52, наружный диаметр 720 мм, толщина стенки 9 мм</t>
  </si>
  <si>
    <t xml:space="preserve">Трубы стальные электросварные прямошовные из стали марки 20, наружный диаметр 219 мм, толщина стенки 6 мм</t>
  </si>
  <si>
    <t xml:space="preserve">Трубы стальные электросварные прямошовные из стали марки 20, наружный диаметр 325 мм, толщина стенки 7 мм</t>
  </si>
  <si>
    <t xml:space="preserve">Отвод 90° бесшовный крутоизогнутый из стали 20, номинальный диаметр 700 мм, наружный диаметр 720 мм, толщина стенки 10 мм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</si>
</sst>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6">
    <numFmt numFmtId="160" formatCode="0.000000"/>
    <numFmt numFmtId="161" formatCode="0.0000000"/>
    <numFmt numFmtId="162" formatCode="0.00000"/>
    <numFmt numFmtId="163" formatCode="0.0000"/>
    <numFmt numFmtId="164" formatCode="0.0"/>
    <numFmt numFmtId="165" formatCode="0.000"/>
  </numFmts>
  <fonts count="6">
    <font>
      <sz val="11.000000"/>
      <color indexed="64"/>
      <name val="Calibri"/>
    </font>
    <font>
      <sz val="8.000000"/>
      <color indexed="64"/>
      <name val="Arial"/>
    </font>
    <font>
      <b/>
      <sz val="12.000000"/>
      <name val="Arial"/>
    </font>
    <font>
      <sz val="9.000000"/>
      <name val="Arial"/>
    </font>
    <font>
      <sz val="9.000000"/>
      <color indexed="64"/>
      <name val="Arial"/>
    </font>
    <font>
      <b/>
      <sz val="9.000000"/>
      <color indexed="64"/>
      <name val="Arial"/>
    </font>
  </fonts>
  <fills count="2">
    <fill>
      <patternFill patternType="none"/>
    </fill>
    <fill>
      <patternFill patternType="gray125"/>
    </fill>
  </fills>
  <borders count="3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23">
    <xf fontId="0" fillId="0" borderId="0" numFmtId="0" xfId="0"/>
    <xf fontId="1" fillId="0" borderId="0" numFmtId="0" xfId="0" applyFont="1" applyProtection="1"/>
    <xf fontId="1" fillId="0" borderId="0" numFmtId="0" xfId="0" applyFont="1" applyAlignment="1" applyProtection="1">
      <alignment horizontal="left" vertical="center" wrapText="1"/>
    </xf>
    <xf fontId="1" fillId="0" borderId="0" numFmtId="0" xfId="0" applyFont="1" applyAlignment="1" applyProtection="1">
      <alignment horizontal="left" vertical="top" wrapText="1"/>
    </xf>
    <xf fontId="0" fillId="0" borderId="0" numFmtId="0" xfId="0" applyAlignment="1">
      <alignment horizontal="right"/>
    </xf>
    <xf fontId="0" fillId="0" borderId="0" numFmtId="0" xfId="0" applyAlignment="1">
      <alignment horizontal="right"/>
    </xf>
    <xf fontId="2" fillId="0" borderId="0" numFmtId="0" xfId="0" applyFont="1" applyAlignment="1" applyProtection="1">
      <alignment horizontal="center" vertical="center"/>
    </xf>
    <xf fontId="1" fillId="0" borderId="0" numFmtId="0" xfId="0" applyFont="1" applyAlignment="1" applyProtection="1">
      <alignment vertical="center"/>
    </xf>
    <xf fontId="3" fillId="0" borderId="0" numFmtId="0" xfId="0" applyFont="1" applyAlignment="1" applyProtection="1">
      <alignment horizontal="left" vertical="center" wrapText="1"/>
    </xf>
    <xf fontId="4" fillId="0" borderId="1" numFmtId="0" xfId="0" applyFont="1" applyBorder="1" applyAlignment="1" applyProtection="1">
      <alignment horizontal="center" vertical="center" wrapText="1"/>
    </xf>
    <xf fontId="1" fillId="0" borderId="1" numFmtId="0" xfId="0" applyFont="1" applyBorder="1" applyAlignment="1" applyProtection="1">
      <alignment horizontal="center" vertical="center"/>
    </xf>
    <xf fontId="1" fillId="0" borderId="2" numFmtId="0" xfId="0" applyFont="1" applyBorder="1" applyAlignment="1" applyProtection="1">
      <alignment horizontal="center" vertical="top" wrapText="1"/>
    </xf>
    <xf fontId="1" fillId="0" borderId="1" numFmtId="0" xfId="0" applyFont="1" applyBorder="1" applyAlignment="1" applyProtection="1">
      <alignment vertical="top" wrapText="1"/>
    </xf>
    <xf fontId="1" fillId="0" borderId="1" numFmtId="0" xfId="0" applyFont="1" applyBorder="1" applyAlignment="1" applyProtection="1">
      <alignment horizontal="center" vertical="top" wrapText="1"/>
    </xf>
    <xf fontId="1" fillId="0" borderId="1" numFmtId="160" xfId="0" applyNumberFormat="1" applyFont="1" applyBorder="1" applyAlignment="1" applyProtection="1">
      <alignment horizontal="center" vertical="top" wrapText="1"/>
    </xf>
    <xf fontId="5" fillId="0" borderId="0" numFmtId="0" xfId="0" applyFont="1" applyAlignment="1" applyProtection="1">
      <alignment horizontal="left" vertical="top" wrapText="1"/>
    </xf>
    <xf fontId="1" fillId="0" borderId="1" numFmtId="161" xfId="0" applyNumberFormat="1" applyFont="1" applyBorder="1" applyAlignment="1" applyProtection="1">
      <alignment horizontal="center" vertical="top" wrapText="1"/>
    </xf>
    <xf fontId="1" fillId="0" borderId="1" numFmtId="162" xfId="0" applyNumberFormat="1" applyFont="1" applyBorder="1" applyAlignment="1" applyProtection="1">
      <alignment horizontal="center" vertical="top" wrapText="1"/>
    </xf>
    <xf fontId="1" fillId="0" borderId="1" numFmtId="163" xfId="0" applyNumberFormat="1" applyFont="1" applyBorder="1" applyAlignment="1" applyProtection="1">
      <alignment horizontal="center" vertical="top" wrapText="1"/>
    </xf>
    <xf fontId="1" fillId="0" borderId="1" numFmtId="2" xfId="0" applyNumberFormat="1" applyFont="1" applyBorder="1" applyAlignment="1" applyProtection="1">
      <alignment horizontal="center" vertical="top" wrapText="1"/>
    </xf>
    <xf fontId="1" fillId="0" borderId="1" numFmtId="164" xfId="0" applyNumberFormat="1" applyFont="1" applyBorder="1" applyAlignment="1" applyProtection="1">
      <alignment horizontal="center" vertical="top" wrapText="1"/>
    </xf>
    <xf fontId="1" fillId="0" borderId="1" numFmtId="165" xfId="0" applyNumberFormat="1" applyFont="1" applyBorder="1" applyAlignment="1" applyProtection="1">
      <alignment horizontal="center" vertical="top" wrapText="1"/>
    </xf>
    <xf fontId="1" fillId="0" borderId="1" numFmtId="1" xfId="0" applyNumberFormat="1" applyFont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C23" activeCellId="0" sqref="C23"/>
    </sheetView>
  </sheetViews>
  <sheetFormatPr defaultColWidth="9.140625" defaultRowHeight="11.25" customHeight="1"/>
  <cols>
    <col customWidth="1" min="1" max="1" style="1" width="6.140625"/>
    <col customWidth="1" min="2" max="2" style="1" width="49.42578125"/>
    <col customWidth="1" min="3" max="3" style="1" width="11"/>
    <col customWidth="1" min="4" max="4" style="1" width="13.5703125"/>
    <col customWidth="1" hidden="1" min="5" max="5" style="1" width="0"/>
    <col min="6" max="11" style="1" width="9.140625"/>
    <col customWidth="1" hidden="1" min="12" max="20" style="2" width="74"/>
    <col customWidth="1" hidden="1" min="21" max="22" style="3" width="101"/>
    <col min="23" max="16384" style="1" width="9.140625"/>
  </cols>
  <sheetData>
    <row r="1" ht="11.25" customHeight="1">
      <c r="B1" s="4" t="s">
        <v>0</v>
      </c>
      <c r="C1" s="5"/>
      <c r="D1" s="5"/>
    </row>
    <row r="2" s="0" customFormat="1" ht="15">
      <c r="B2" s="6" t="s">
        <v>1</v>
      </c>
      <c r="C2" s="7"/>
      <c r="D2" s="7"/>
    </row>
    <row r="3" s="0" customFormat="1" ht="39.75" customHeight="1">
      <c r="B3" s="8" t="s">
        <v>2</v>
      </c>
      <c r="C3" s="8"/>
      <c r="D3" s="8"/>
      <c r="E3"/>
      <c r="O3" s="8" t="s">
        <v>3</v>
      </c>
      <c r="P3" s="8" t="s">
        <v>3</v>
      </c>
      <c r="Q3" s="8" t="s">
        <v>3</v>
      </c>
    </row>
    <row r="4" s="0" customFormat="1" ht="19.5" customHeight="1">
      <c r="A4" s="7"/>
      <c r="B4"/>
      <c r="C4"/>
      <c r="D4"/>
      <c r="E4"/>
      <c r="L4"/>
      <c r="M4"/>
      <c r="N4"/>
      <c r="R4"/>
      <c r="S4"/>
      <c r="T4"/>
    </row>
    <row r="5" s="0" customFormat="1" ht="27.75" customHeight="1">
      <c r="A5" s="9" t="s">
        <v>4</v>
      </c>
      <c r="B5" s="9" t="s">
        <v>5</v>
      </c>
      <c r="C5" s="9" t="s">
        <v>6</v>
      </c>
      <c r="D5" s="9" t="s">
        <v>7</v>
      </c>
      <c r="E5"/>
    </row>
    <row r="6" s="0" customFormat="1" ht="15">
      <c r="A6" s="10">
        <v>1</v>
      </c>
      <c r="B6" s="10">
        <v>3</v>
      </c>
      <c r="C6" s="10">
        <v>4</v>
      </c>
      <c r="D6" s="10">
        <v>5</v>
      </c>
    </row>
    <row r="7" s="0" customFormat="1" ht="15">
      <c r="A7" s="11">
        <f>IF(E7&lt;&gt;"",COUNTA(E$2:E7),"")</f>
        <v>1</v>
      </c>
      <c r="B7" s="12" t="s">
        <v>8</v>
      </c>
      <c r="C7" s="13" t="s">
        <v>9</v>
      </c>
      <c r="D7" s="14">
        <v>0.0080850000000000002</v>
      </c>
      <c r="E7" s="1" t="s">
        <v>10</v>
      </c>
      <c r="U7" s="15"/>
      <c r="V7" s="15"/>
    </row>
    <row r="8" s="0" customFormat="1" ht="15">
      <c r="A8" s="11">
        <f>IF(E8&lt;&gt;"",COUNTA(E$2:E8),"")</f>
        <v>2</v>
      </c>
      <c r="B8" s="12" t="s">
        <v>11</v>
      </c>
      <c r="C8" s="13" t="s">
        <v>9</v>
      </c>
      <c r="D8" s="16">
        <v>0.00045360000000000002</v>
      </c>
      <c r="E8" s="1" t="s">
        <v>10</v>
      </c>
      <c r="U8" s="15"/>
      <c r="V8" s="15"/>
    </row>
    <row r="9" s="0" customFormat="1" ht="15">
      <c r="A9" s="11">
        <f>IF(E9&lt;&gt;"",COUNTA(E$2:E9),"")</f>
        <v>3</v>
      </c>
      <c r="B9" s="12" t="s">
        <v>12</v>
      </c>
      <c r="C9" s="13" t="s">
        <v>13</v>
      </c>
      <c r="D9" s="14">
        <v>28.799932999999999</v>
      </c>
      <c r="E9" s="1" t="s">
        <v>10</v>
      </c>
      <c r="U9" s="15"/>
      <c r="V9" s="15"/>
    </row>
    <row r="10" s="0" customFormat="1" ht="15">
      <c r="A10" s="11">
        <f>IF(E10&lt;&gt;"",COUNTA(E$2:E10),"")</f>
        <v>4</v>
      </c>
      <c r="B10" s="12" t="s">
        <v>14</v>
      </c>
      <c r="C10" s="13" t="s">
        <v>15</v>
      </c>
      <c r="D10" s="14">
        <v>42.846592999999999</v>
      </c>
      <c r="E10" s="1" t="s">
        <v>10</v>
      </c>
      <c r="U10" s="15"/>
      <c r="V10" s="15"/>
    </row>
    <row r="11" s="0" customFormat="1" ht="21">
      <c r="A11" s="11">
        <f>IF(E11&lt;&gt;"",COUNTA(E$2:E11),"")</f>
        <v>5</v>
      </c>
      <c r="B11" s="12" t="s">
        <v>16</v>
      </c>
      <c r="C11" s="13" t="s">
        <v>17</v>
      </c>
      <c r="D11" s="17">
        <v>0.52207999999999999</v>
      </c>
      <c r="E11" s="1" t="s">
        <v>10</v>
      </c>
      <c r="U11" s="15"/>
      <c r="V11" s="15"/>
    </row>
    <row r="12" s="0" customFormat="1" ht="15">
      <c r="A12" s="11">
        <f>IF(E12&lt;&gt;"",COUNTA(E$2:E12),"")</f>
        <v>6</v>
      </c>
      <c r="B12" s="12" t="s">
        <v>18</v>
      </c>
      <c r="C12" s="13" t="s">
        <v>13</v>
      </c>
      <c r="D12" s="17">
        <f>311.14705-297.16</f>
        <v>13.987049999999954</v>
      </c>
      <c r="E12" s="1" t="s">
        <v>10</v>
      </c>
      <c r="U12" s="15"/>
      <c r="V12" s="15"/>
    </row>
    <row r="13" s="0" customFormat="1" ht="15">
      <c r="A13" s="11">
        <f>IF(E13&lt;&gt;"",COUNTA(E$2:E13),"")</f>
        <v>7</v>
      </c>
      <c r="B13" s="12" t="s">
        <v>19</v>
      </c>
      <c r="C13" s="13" t="s">
        <v>20</v>
      </c>
      <c r="D13" s="16">
        <v>106.53399020000001</v>
      </c>
      <c r="E13" s="1" t="s">
        <v>10</v>
      </c>
      <c r="U13" s="15"/>
      <c r="V13" s="15"/>
    </row>
    <row r="14" s="0" customFormat="1" ht="21">
      <c r="A14" s="11">
        <f>IF(E14&lt;&gt;"",COUNTA(E$2:E14),"")</f>
        <v>8</v>
      </c>
      <c r="B14" s="12" t="s">
        <v>21</v>
      </c>
      <c r="C14" s="13" t="s">
        <v>22</v>
      </c>
      <c r="D14" s="17">
        <v>5399.3950400000003</v>
      </c>
      <c r="E14" s="1" t="s">
        <v>10</v>
      </c>
      <c r="U14" s="15"/>
      <c r="V14" s="15"/>
    </row>
    <row r="15" s="0" customFormat="1" ht="15">
      <c r="A15" s="11">
        <f>IF(E15&lt;&gt;"",COUNTA(E$2:E15),"")</f>
        <v>9</v>
      </c>
      <c r="B15" s="12" t="s">
        <v>23</v>
      </c>
      <c r="C15" s="13" t="s">
        <v>24</v>
      </c>
      <c r="D15" s="18">
        <v>1.5112000000000001</v>
      </c>
      <c r="E15" s="1" t="s">
        <v>10</v>
      </c>
      <c r="U15" s="15"/>
      <c r="V15" s="15"/>
    </row>
    <row r="16" s="0" customFormat="1" ht="21">
      <c r="A16" s="11">
        <f>IF(E16&lt;&gt;"",COUNTA(E$2:E16),"")</f>
        <v>10</v>
      </c>
      <c r="B16" s="12" t="s">
        <v>25</v>
      </c>
      <c r="C16" s="13" t="s">
        <v>15</v>
      </c>
      <c r="D16" s="18">
        <v>0.28360000000000002</v>
      </c>
      <c r="E16" s="1" t="s">
        <v>10</v>
      </c>
      <c r="U16" s="15"/>
      <c r="V16" s="15"/>
    </row>
    <row r="17" s="0" customFormat="1" ht="21">
      <c r="A17" s="11">
        <f>IF(E17&lt;&gt;"",COUNTA(E$2:E17),"")</f>
        <v>11</v>
      </c>
      <c r="B17" s="12" t="s">
        <v>26</v>
      </c>
      <c r="C17" s="13" t="s">
        <v>15</v>
      </c>
      <c r="D17" s="17">
        <v>137.93704</v>
      </c>
      <c r="E17" s="1" t="s">
        <v>10</v>
      </c>
      <c r="U17" s="15"/>
      <c r="V17" s="15"/>
    </row>
    <row r="18" s="0" customFormat="1" ht="15">
      <c r="A18" s="11">
        <f>IF(E18&lt;&gt;"",COUNTA(E$2:E18),"")</f>
        <v>12</v>
      </c>
      <c r="B18" s="12" t="s">
        <v>27</v>
      </c>
      <c r="C18" s="13" t="s">
        <v>9</v>
      </c>
      <c r="D18" s="16">
        <v>0.00059469999999999998</v>
      </c>
      <c r="E18" s="1" t="s">
        <v>10</v>
      </c>
      <c r="U18" s="15"/>
      <c r="V18" s="15"/>
    </row>
    <row r="19" s="0" customFormat="1" ht="31.5">
      <c r="A19" s="11">
        <f>IF(E19&lt;&gt;"",COUNTA(E$2:E19),"")</f>
        <v>13</v>
      </c>
      <c r="B19" s="12" t="s">
        <v>28</v>
      </c>
      <c r="C19" s="13" t="s">
        <v>9</v>
      </c>
      <c r="D19" s="16">
        <v>0.0010771999999999999</v>
      </c>
      <c r="E19" s="1" t="s">
        <v>10</v>
      </c>
      <c r="U19" s="15"/>
      <c r="V19" s="15"/>
    </row>
    <row r="20" s="0" customFormat="1" ht="21">
      <c r="A20" s="11">
        <f>IF(E20&lt;&gt;"",COUNTA(E$2:E20),"")</f>
        <v>14</v>
      </c>
      <c r="B20" s="12" t="s">
        <v>29</v>
      </c>
      <c r="C20" s="13" t="s">
        <v>9</v>
      </c>
      <c r="D20" s="18">
        <v>0.0020999999999999999</v>
      </c>
      <c r="E20" s="1" t="s">
        <v>10</v>
      </c>
      <c r="U20" s="15"/>
      <c r="V20" s="15"/>
    </row>
    <row r="21" s="0" customFormat="1" ht="15">
      <c r="A21" s="11">
        <f>IF(E21&lt;&gt;"",COUNTA(E$2:E21),"")</f>
        <v>15</v>
      </c>
      <c r="B21" s="12" t="s">
        <v>30</v>
      </c>
      <c r="C21" s="13" t="s">
        <v>15</v>
      </c>
      <c r="D21" s="19">
        <v>16.98</v>
      </c>
      <c r="E21" s="1" t="s">
        <v>10</v>
      </c>
      <c r="U21" s="15"/>
      <c r="V21" s="15"/>
    </row>
    <row r="22" s="0" customFormat="1" ht="22.5">
      <c r="A22" s="11">
        <f>IF(E22&lt;&gt;"",COUNTA(E$2:E22),"")</f>
        <v>16</v>
      </c>
      <c r="B22" s="12" t="s">
        <v>31</v>
      </c>
      <c r="C22" s="13" t="s">
        <v>9</v>
      </c>
      <c r="D22" s="16">
        <v>7.0999999999999998e-06</v>
      </c>
      <c r="E22" s="1" t="s">
        <v>10</v>
      </c>
      <c r="U22" s="15"/>
      <c r="V22" s="15"/>
    </row>
    <row r="23" s="0" customFormat="1" ht="52.5">
      <c r="A23" s="11">
        <f>IF(E23&lt;&gt;"",COUNTA(E$2:E23),"")</f>
        <v>17</v>
      </c>
      <c r="B23" s="12" t="s">
        <v>32</v>
      </c>
      <c r="C23" s="13" t="s">
        <v>33</v>
      </c>
      <c r="D23" s="20">
        <v>18.800000000000001</v>
      </c>
      <c r="E23" s="1" t="s">
        <v>10</v>
      </c>
      <c r="U23" s="15"/>
      <c r="V23" s="15"/>
    </row>
    <row r="24" s="0" customFormat="1" ht="52.5">
      <c r="A24" s="11">
        <f>IF(E24&lt;&gt;"",COUNTA(E$2:E24),"")</f>
        <v>18</v>
      </c>
      <c r="B24" s="12" t="s">
        <v>34</v>
      </c>
      <c r="C24" s="13" t="s">
        <v>33</v>
      </c>
      <c r="D24" s="21">
        <v>79.506</v>
      </c>
      <c r="E24" s="1" t="s">
        <v>10</v>
      </c>
      <c r="U24" s="15"/>
      <c r="V24" s="15"/>
    </row>
    <row r="25" s="0" customFormat="1" ht="21">
      <c r="A25" s="11">
        <f>IF(E25&lt;&gt;"",COUNTA(E$2:E25),"")</f>
        <v>19</v>
      </c>
      <c r="B25" s="12" t="s">
        <v>35</v>
      </c>
      <c r="C25" s="13" t="s">
        <v>13</v>
      </c>
      <c r="D25" s="21">
        <v>0.0080000000000000002</v>
      </c>
      <c r="E25" s="1" t="s">
        <v>10</v>
      </c>
      <c r="U25" s="15"/>
      <c r="V25" s="15"/>
    </row>
    <row r="26" s="0" customFormat="1" ht="15">
      <c r="A26" s="11">
        <f>IF(E26&lt;&gt;"",COUNTA(E$2:E26),"")</f>
        <v>20</v>
      </c>
      <c r="B26" s="12" t="s">
        <v>36</v>
      </c>
      <c r="C26" s="13" t="s">
        <v>9</v>
      </c>
      <c r="D26" s="18">
        <v>0.0001</v>
      </c>
      <c r="E26" s="1" t="s">
        <v>10</v>
      </c>
      <c r="U26" s="15"/>
      <c r="V26" s="15"/>
    </row>
    <row r="27" s="0" customFormat="1" ht="15">
      <c r="A27" s="11">
        <f>IF(E27&lt;&gt;"",COUNTA(E$2:E27),"")</f>
        <v>21</v>
      </c>
      <c r="B27" s="12" t="s">
        <v>37</v>
      </c>
      <c r="C27" s="13" t="s">
        <v>9</v>
      </c>
      <c r="D27" s="16">
        <v>0.017829600000000001</v>
      </c>
      <c r="E27" s="1" t="s">
        <v>10</v>
      </c>
      <c r="U27" s="15"/>
      <c r="V27" s="15"/>
    </row>
    <row r="28" s="0" customFormat="1" ht="21">
      <c r="A28" s="11">
        <f>IF(E28&lt;&gt;"",COUNTA(E$2:E28),"")</f>
        <v>22</v>
      </c>
      <c r="B28" s="12" t="s">
        <v>38</v>
      </c>
      <c r="C28" s="13" t="s">
        <v>33</v>
      </c>
      <c r="D28" s="21">
        <v>69.736000000000004</v>
      </c>
      <c r="E28" s="1" t="s">
        <v>10</v>
      </c>
      <c r="U28" s="15"/>
      <c r="V28" s="15"/>
    </row>
    <row r="29" s="0" customFormat="1" ht="21">
      <c r="A29" s="11">
        <f>IF(E29&lt;&gt;"",COUNTA(E$2:E29),"")</f>
        <v>23</v>
      </c>
      <c r="B29" s="12" t="s">
        <v>39</v>
      </c>
      <c r="C29" s="13" t="s">
        <v>33</v>
      </c>
      <c r="D29" s="21">
        <v>69.736000000000004</v>
      </c>
      <c r="E29" s="1" t="s">
        <v>10</v>
      </c>
      <c r="U29" s="15"/>
      <c r="V29" s="15"/>
    </row>
    <row r="30" s="0" customFormat="1" ht="21">
      <c r="A30" s="11">
        <f>IF(E30&lt;&gt;"",COUNTA(E$2:E30),"")</f>
        <v>24</v>
      </c>
      <c r="B30" s="12" t="s">
        <v>40</v>
      </c>
      <c r="C30" s="13" t="s">
        <v>13</v>
      </c>
      <c r="D30" s="18">
        <v>0.0016000000000000001</v>
      </c>
      <c r="E30" s="1" t="s">
        <v>10</v>
      </c>
      <c r="U30" s="15"/>
      <c r="V30" s="15"/>
    </row>
    <row r="31" s="0" customFormat="1" ht="15">
      <c r="A31" s="11">
        <f>IF(E31&lt;&gt;"",COUNTA(E$2:E31),"")</f>
        <v>25</v>
      </c>
      <c r="B31" s="12" t="s">
        <v>41</v>
      </c>
      <c r="C31" s="13" t="s">
        <v>13</v>
      </c>
      <c r="D31" s="18">
        <v>0.17419999999999999</v>
      </c>
      <c r="E31" s="1" t="s">
        <v>10</v>
      </c>
      <c r="U31" s="15"/>
      <c r="V31" s="15"/>
    </row>
    <row r="32" s="0" customFormat="1" ht="15">
      <c r="A32" s="11">
        <f>IF(E32&lt;&gt;"",COUNTA(E$2:E32),"")</f>
        <v>26</v>
      </c>
      <c r="B32" s="12" t="s">
        <v>42</v>
      </c>
      <c r="C32" s="13" t="s">
        <v>13</v>
      </c>
      <c r="D32" s="17">
        <v>1.3231599999999999</v>
      </c>
      <c r="E32" s="1" t="s">
        <v>10</v>
      </c>
      <c r="U32" s="15"/>
      <c r="V32" s="15"/>
    </row>
    <row r="33" s="0" customFormat="1" ht="21">
      <c r="A33" s="11">
        <f>IF(E33&lt;&gt;"",COUNTA(E$2:E33),"")</f>
        <v>27</v>
      </c>
      <c r="B33" s="12" t="s">
        <v>43</v>
      </c>
      <c r="C33" s="13" t="s">
        <v>9</v>
      </c>
      <c r="D33" s="16">
        <v>7.0900000000000002e-05</v>
      </c>
      <c r="E33" s="1" t="s">
        <v>10</v>
      </c>
      <c r="U33" s="15"/>
      <c r="V33" s="15"/>
    </row>
    <row r="34" s="0" customFormat="1" ht="15">
      <c r="A34" s="11">
        <f>IF(E34&lt;&gt;"",COUNTA(E$2:E34),"")</f>
        <v>28</v>
      </c>
      <c r="B34" s="12" t="s">
        <v>44</v>
      </c>
      <c r="C34" s="13" t="s">
        <v>33</v>
      </c>
      <c r="D34" s="19">
        <v>13.41</v>
      </c>
      <c r="E34" s="1" t="s">
        <v>10</v>
      </c>
      <c r="U34" s="15"/>
      <c r="V34" s="15"/>
    </row>
    <row r="35" s="0" customFormat="1" ht="15">
      <c r="A35" s="11">
        <f>IF(E35&lt;&gt;"",COUNTA(E$2:E35),"")</f>
        <v>29</v>
      </c>
      <c r="B35" s="12" t="s">
        <v>45</v>
      </c>
      <c r="C35" s="13" t="s">
        <v>33</v>
      </c>
      <c r="D35" s="19">
        <v>13.41</v>
      </c>
      <c r="E35" s="1" t="s">
        <v>10</v>
      </c>
      <c r="U35" s="15"/>
      <c r="V35" s="15"/>
    </row>
    <row r="36" s="0" customFormat="1" ht="15">
      <c r="A36" s="11">
        <f>IF(E36&lt;&gt;"",COUNTA(E$2:E36),"")</f>
        <v>30</v>
      </c>
      <c r="B36" s="12" t="s">
        <v>46</v>
      </c>
      <c r="C36" s="13" t="s">
        <v>9</v>
      </c>
      <c r="D36" s="14">
        <v>0.000154</v>
      </c>
      <c r="E36" s="1" t="s">
        <v>10</v>
      </c>
      <c r="U36" s="15"/>
      <c r="V36" s="15"/>
    </row>
    <row r="37" s="0" customFormat="1" ht="31.5">
      <c r="A37" s="11">
        <f>IF(E37&lt;&gt;"",COUNTA(E$2:E37),"")</f>
        <v>31</v>
      </c>
      <c r="B37" s="12" t="s">
        <v>47</v>
      </c>
      <c r="C37" s="13" t="s">
        <v>48</v>
      </c>
      <c r="D37" s="16">
        <v>0.0013258</v>
      </c>
      <c r="E37" s="1" t="s">
        <v>10</v>
      </c>
      <c r="U37" s="15"/>
      <c r="V37" s="15"/>
    </row>
    <row r="38" s="0" customFormat="1" ht="21">
      <c r="A38" s="11">
        <f>IF(E38&lt;&gt;"",COUNTA(E$2:E38),"")</f>
        <v>32</v>
      </c>
      <c r="B38" s="12" t="s">
        <v>49</v>
      </c>
      <c r="C38" s="13" t="s">
        <v>9</v>
      </c>
      <c r="D38" s="14">
        <v>0.28545799999999999</v>
      </c>
      <c r="E38" s="1" t="s">
        <v>10</v>
      </c>
      <c r="U38" s="15"/>
      <c r="V38" s="15"/>
    </row>
    <row r="39" s="0" customFormat="1" ht="21">
      <c r="A39" s="11">
        <f>IF(E39&lt;&gt;"",COUNTA(E$2:E39),"")</f>
        <v>33</v>
      </c>
      <c r="B39" s="12" t="s">
        <v>50</v>
      </c>
      <c r="C39" s="13" t="s">
        <v>9</v>
      </c>
      <c r="D39" s="17">
        <v>0.026929999999999999</v>
      </c>
      <c r="E39" s="1" t="s">
        <v>10</v>
      </c>
      <c r="U39" s="15"/>
      <c r="V39" s="15"/>
    </row>
    <row r="40" s="0" customFormat="1" ht="21">
      <c r="A40" s="11">
        <f>IF(E40&lt;&gt;"",COUNTA(E$2:E40),"")</f>
        <v>34</v>
      </c>
      <c r="B40" s="12" t="s">
        <v>51</v>
      </c>
      <c r="C40" s="13" t="s">
        <v>9</v>
      </c>
      <c r="D40" s="16">
        <v>0.033123899999999998</v>
      </c>
      <c r="E40" s="1" t="s">
        <v>10</v>
      </c>
      <c r="U40" s="15"/>
      <c r="V40" s="15"/>
    </row>
    <row r="41" s="0" customFormat="1" ht="15">
      <c r="A41" s="11">
        <f>IF(E41&lt;&gt;"",COUNTA(E$2:E41),"")</f>
        <v>35</v>
      </c>
      <c r="B41" s="12" t="s">
        <v>52</v>
      </c>
      <c r="C41" s="13" t="s">
        <v>9</v>
      </c>
      <c r="D41" s="16">
        <v>8.2100000000000003e-05</v>
      </c>
      <c r="E41" s="1" t="s">
        <v>10</v>
      </c>
      <c r="U41" s="15"/>
      <c r="V41" s="15"/>
    </row>
    <row r="42" s="0" customFormat="1" ht="21">
      <c r="A42" s="11">
        <f>IF(E42&lt;&gt;"",COUNTA(E$2:E42),"")</f>
        <v>36</v>
      </c>
      <c r="B42" s="12" t="s">
        <v>53</v>
      </c>
      <c r="C42" s="13" t="s">
        <v>9</v>
      </c>
      <c r="D42" s="16">
        <v>0.00013750000000000001</v>
      </c>
      <c r="E42" s="1" t="s">
        <v>10</v>
      </c>
      <c r="U42" s="15"/>
      <c r="V42" s="15"/>
    </row>
    <row r="43" s="0" customFormat="1" ht="21">
      <c r="A43" s="11">
        <f>IF(E43&lt;&gt;"",COUNTA(E$2:E43),"")</f>
        <v>37</v>
      </c>
      <c r="B43" s="12" t="s">
        <v>54</v>
      </c>
      <c r="C43" s="13" t="s">
        <v>13</v>
      </c>
      <c r="D43" s="17">
        <v>0.0013799999999999999</v>
      </c>
      <c r="E43" s="1" t="s">
        <v>10</v>
      </c>
      <c r="U43" s="15"/>
      <c r="V43" s="15"/>
    </row>
    <row r="44" s="0" customFormat="1" ht="31.5">
      <c r="A44" s="11">
        <f>IF(E44&lt;&gt;"",COUNTA(E$2:E44),"")</f>
        <v>38</v>
      </c>
      <c r="B44" s="12" t="s">
        <v>55</v>
      </c>
      <c r="C44" s="13" t="s">
        <v>13</v>
      </c>
      <c r="D44" s="14">
        <v>7.2999999999999999e-05</v>
      </c>
      <c r="E44" s="1" t="s">
        <v>10</v>
      </c>
      <c r="U44" s="15"/>
      <c r="V44" s="15"/>
    </row>
    <row r="45" s="0" customFormat="1" ht="31.5">
      <c r="A45" s="11">
        <f>IF(E45&lt;&gt;"",COUNTA(E$2:E45),"")</f>
        <v>39</v>
      </c>
      <c r="B45" s="12" t="s">
        <v>56</v>
      </c>
      <c r="C45" s="13" t="s">
        <v>13</v>
      </c>
      <c r="D45" s="17">
        <v>0.00016000000000000001</v>
      </c>
      <c r="E45" s="1" t="s">
        <v>10</v>
      </c>
      <c r="U45" s="15"/>
      <c r="V45" s="15"/>
    </row>
    <row r="46" s="0" customFormat="1" ht="21">
      <c r="A46" s="11">
        <f>IF(E46&lt;&gt;"",COUNTA(E$2:E46),"")</f>
        <v>40</v>
      </c>
      <c r="B46" s="12" t="s">
        <v>57</v>
      </c>
      <c r="C46" s="13" t="s">
        <v>13</v>
      </c>
      <c r="D46" s="18">
        <v>0.088400000000000006</v>
      </c>
      <c r="E46" s="1" t="s">
        <v>10</v>
      </c>
      <c r="U46" s="15"/>
      <c r="V46" s="15"/>
    </row>
    <row r="47" s="0" customFormat="1" ht="21">
      <c r="A47" s="11">
        <f>IF(E47&lt;&gt;"",COUNTA(E$2:E47),"")</f>
        <v>41</v>
      </c>
      <c r="B47" s="12" t="s">
        <v>58</v>
      </c>
      <c r="C47" s="13" t="s">
        <v>13</v>
      </c>
      <c r="D47" s="18">
        <v>0.00040000000000000002</v>
      </c>
      <c r="E47" s="1" t="s">
        <v>10</v>
      </c>
      <c r="U47" s="15"/>
      <c r="V47" s="15"/>
    </row>
    <row r="48" s="0" customFormat="1" ht="21">
      <c r="A48" s="11">
        <f>IF(E48&lt;&gt;"",COUNTA(E$2:E48),"")</f>
        <v>42</v>
      </c>
      <c r="B48" s="12" t="s">
        <v>59</v>
      </c>
      <c r="C48" s="13" t="s">
        <v>13</v>
      </c>
      <c r="D48" s="17">
        <v>0.0013799999999999999</v>
      </c>
      <c r="E48" s="1" t="s">
        <v>10</v>
      </c>
      <c r="U48" s="15"/>
      <c r="V48" s="15"/>
    </row>
    <row r="49" s="0" customFormat="1" ht="15">
      <c r="A49" s="11">
        <f>IF(E49&lt;&gt;"",COUNTA(E$2:E49),"")</f>
        <v>43</v>
      </c>
      <c r="B49" s="12" t="s">
        <v>60</v>
      </c>
      <c r="C49" s="13" t="s">
        <v>24</v>
      </c>
      <c r="D49" s="21">
        <v>0.374</v>
      </c>
      <c r="E49" s="1" t="s">
        <v>10</v>
      </c>
      <c r="U49" s="15"/>
      <c r="V49" s="15"/>
    </row>
    <row r="50" s="0" customFormat="1" ht="15">
      <c r="A50" s="11">
        <f>IF(E50&lt;&gt;"",COUNTA(E$2:E50),"")</f>
        <v>44</v>
      </c>
      <c r="B50" s="12" t="s">
        <v>61</v>
      </c>
      <c r="C50" s="13" t="s">
        <v>9</v>
      </c>
      <c r="D50" s="18">
        <v>0.0035999999999999999</v>
      </c>
      <c r="E50" s="1" t="s">
        <v>10</v>
      </c>
      <c r="U50" s="15"/>
      <c r="V50" s="15"/>
    </row>
    <row r="51" s="0" customFormat="1" ht="15">
      <c r="A51" s="11">
        <f>IF(E51&lt;&gt;"",COUNTA(E$2:E51),"")</f>
        <v>45</v>
      </c>
      <c r="B51" s="12" t="s">
        <v>62</v>
      </c>
      <c r="C51" s="13" t="s">
        <v>9</v>
      </c>
      <c r="D51" s="14">
        <v>2.1999999999999999e-05</v>
      </c>
      <c r="E51" s="1" t="s">
        <v>10</v>
      </c>
      <c r="U51" s="15"/>
      <c r="V51" s="15"/>
    </row>
    <row r="52" s="0" customFormat="1" ht="15">
      <c r="A52" s="11">
        <f>IF(E52&lt;&gt;"",COUNTA(E$2:E52),"")</f>
        <v>46</v>
      </c>
      <c r="B52" s="12" t="s">
        <v>63</v>
      </c>
      <c r="C52" s="13" t="s">
        <v>9</v>
      </c>
      <c r="D52" s="16">
        <v>4.2500000000000003e-05</v>
      </c>
      <c r="E52" s="1" t="s">
        <v>10</v>
      </c>
      <c r="U52" s="15"/>
      <c r="V52" s="15"/>
    </row>
    <row r="53" s="0" customFormat="1" ht="15">
      <c r="A53" s="11">
        <f>IF(E53&lt;&gt;"",COUNTA(E$2:E53),"")</f>
        <v>47</v>
      </c>
      <c r="B53" s="12" t="s">
        <v>64</v>
      </c>
      <c r="C53" s="13" t="s">
        <v>9</v>
      </c>
      <c r="D53" s="18">
        <v>0.00040000000000000002</v>
      </c>
      <c r="E53" s="1" t="s">
        <v>10</v>
      </c>
      <c r="U53" s="15"/>
      <c r="V53" s="15"/>
    </row>
    <row r="54" s="0" customFormat="1" ht="15">
      <c r="A54" s="11">
        <f>IF(E54&lt;&gt;"",COUNTA(E$2:E54),"")</f>
        <v>48</v>
      </c>
      <c r="B54" s="12" t="s">
        <v>65</v>
      </c>
      <c r="C54" s="13" t="s">
        <v>15</v>
      </c>
      <c r="D54" s="21">
        <v>136.30199999999999</v>
      </c>
      <c r="E54" s="1" t="s">
        <v>10</v>
      </c>
      <c r="U54" s="15"/>
      <c r="V54" s="15"/>
    </row>
    <row r="55" s="0" customFormat="1" ht="21">
      <c r="A55" s="11">
        <f>IF(E55&lt;&gt;"",COUNTA(E$2:E55),"")</f>
        <v>49</v>
      </c>
      <c r="B55" s="12" t="s">
        <v>66</v>
      </c>
      <c r="C55" s="13" t="s">
        <v>33</v>
      </c>
      <c r="D55" s="20">
        <v>18.800000000000001</v>
      </c>
      <c r="E55" s="1" t="s">
        <v>10</v>
      </c>
      <c r="U55" s="15"/>
      <c r="V55" s="15"/>
    </row>
    <row r="56" s="0" customFormat="1" ht="21">
      <c r="A56" s="11">
        <f>IF(E56&lt;&gt;"",COUNTA(E$2:E56),"")</f>
        <v>50</v>
      </c>
      <c r="B56" s="12" t="s">
        <v>67</v>
      </c>
      <c r="C56" s="13" t="s">
        <v>33</v>
      </c>
      <c r="D56" s="20">
        <v>18.800000000000001</v>
      </c>
      <c r="E56" s="1" t="s">
        <v>10</v>
      </c>
      <c r="U56" s="15"/>
      <c r="V56" s="15"/>
    </row>
    <row r="57" s="0" customFormat="1" ht="21">
      <c r="A57" s="11">
        <f>IF(E57&lt;&gt;"",COUNTA(E$2:E57),"")</f>
        <v>51</v>
      </c>
      <c r="B57" s="12" t="s">
        <v>68</v>
      </c>
      <c r="C57" s="13" t="s">
        <v>22</v>
      </c>
      <c r="D57" s="19">
        <v>425.77999999999997</v>
      </c>
      <c r="E57" s="1" t="s">
        <v>10</v>
      </c>
      <c r="U57" s="15"/>
      <c r="V57" s="15"/>
    </row>
    <row r="58" s="0" customFormat="1" ht="21">
      <c r="A58" s="11">
        <f>IF(E58&lt;&gt;"",COUNTA(E$2:E58),"")</f>
        <v>52</v>
      </c>
      <c r="B58" s="12" t="s">
        <v>69</v>
      </c>
      <c r="C58" s="13" t="s">
        <v>15</v>
      </c>
      <c r="D58" s="21">
        <v>81.504000000000005</v>
      </c>
      <c r="E58" s="1" t="s">
        <v>10</v>
      </c>
      <c r="U58" s="15"/>
      <c r="V58" s="15"/>
    </row>
    <row r="59" s="0" customFormat="1" ht="21">
      <c r="A59" s="11">
        <f>IF(E59&lt;&gt;"",COUNTA(E$2:E59),"")</f>
        <v>53</v>
      </c>
      <c r="B59" s="12" t="s">
        <v>70</v>
      </c>
      <c r="C59" s="13" t="s">
        <v>15</v>
      </c>
      <c r="D59" s="21">
        <v>40.752000000000002</v>
      </c>
      <c r="E59" s="1" t="s">
        <v>10</v>
      </c>
      <c r="U59" s="15"/>
      <c r="V59" s="15"/>
    </row>
    <row r="60" s="0" customFormat="1" ht="21">
      <c r="A60" s="11">
        <f>IF(E60&lt;&gt;"",COUNTA(E$2:E60),"")</f>
        <v>54</v>
      </c>
      <c r="B60" s="12" t="s">
        <v>71</v>
      </c>
      <c r="C60" s="13" t="s">
        <v>17</v>
      </c>
      <c r="D60" s="22">
        <v>2</v>
      </c>
      <c r="E60" s="1" t="s">
        <v>10</v>
      </c>
      <c r="U60" s="15"/>
      <c r="V60" s="15"/>
    </row>
    <row r="61" s="0" customFormat="1" ht="15">
      <c r="A61" s="11">
        <f>IF(E61&lt;&gt;"",COUNTA(E$2:E61),"")</f>
        <v>55</v>
      </c>
      <c r="B61" s="12" t="s">
        <v>72</v>
      </c>
      <c r="C61" s="13" t="s">
        <v>9</v>
      </c>
      <c r="D61" s="18">
        <v>0.1492</v>
      </c>
      <c r="E61" s="1" t="s">
        <v>10</v>
      </c>
      <c r="U61" s="15"/>
      <c r="V61" s="15"/>
    </row>
    <row r="62" s="0" customFormat="1" ht="31.5">
      <c r="A62" s="11">
        <f>IF(E62&lt;&gt;"",COUNTA(E$2:E62),"")</f>
        <v>56</v>
      </c>
      <c r="B62" s="12" t="s">
        <v>73</v>
      </c>
      <c r="C62" s="13" t="s">
        <v>15</v>
      </c>
      <c r="D62" s="21">
        <v>0.54600000000000004</v>
      </c>
      <c r="E62" s="1" t="s">
        <v>10</v>
      </c>
      <c r="U62" s="15"/>
      <c r="V62" s="15"/>
    </row>
    <row r="63" s="0" customFormat="1" ht="22.5">
      <c r="A63" s="11">
        <f>IF(E63&lt;&gt;"",COUNTA(E$2:E63),"")</f>
        <v>57</v>
      </c>
      <c r="B63" s="12" t="s">
        <v>74</v>
      </c>
      <c r="C63" s="13" t="s">
        <v>17</v>
      </c>
      <c r="D63" s="22">
        <v>1</v>
      </c>
      <c r="E63" s="1" t="s">
        <v>10</v>
      </c>
      <c r="U63" s="15"/>
      <c r="V63" s="15"/>
    </row>
    <row r="64" s="0" customFormat="1" ht="22.5">
      <c r="A64" s="11">
        <f>IF(E64&lt;&gt;"",COUNTA(E$2:E64),"")</f>
        <v>58</v>
      </c>
      <c r="B64" s="12" t="s">
        <v>75</v>
      </c>
      <c r="C64" s="13" t="s">
        <v>17</v>
      </c>
      <c r="D64" s="22">
        <v>21</v>
      </c>
      <c r="E64" s="1" t="s">
        <v>10</v>
      </c>
      <c r="U64" s="15"/>
      <c r="V64" s="15"/>
    </row>
    <row r="65" s="0" customFormat="1" ht="22.5">
      <c r="A65" s="11">
        <f>IF(E65&lt;&gt;"",COUNTA(E$2:E65),"")</f>
        <v>59</v>
      </c>
      <c r="B65" s="12" t="s">
        <v>76</v>
      </c>
      <c r="C65" s="13" t="s">
        <v>13</v>
      </c>
      <c r="D65" s="21">
        <v>1.845</v>
      </c>
      <c r="E65" s="1" t="s">
        <v>10</v>
      </c>
      <c r="U65" s="15"/>
      <c r="V65" s="15"/>
    </row>
    <row r="66" s="0" customFormat="1" ht="22.5">
      <c r="A66" s="11">
        <f>IF(E66&lt;&gt;"",COUNTA(E$2:E66),"")</f>
        <v>60</v>
      </c>
      <c r="B66" s="12" t="s">
        <v>77</v>
      </c>
      <c r="C66" s="13" t="s">
        <v>13</v>
      </c>
      <c r="D66" s="21">
        <v>199.24700000000001</v>
      </c>
      <c r="E66" s="1" t="s">
        <v>10</v>
      </c>
      <c r="U66" s="15"/>
      <c r="V66" s="15"/>
    </row>
    <row r="67" s="0" customFormat="1" ht="15">
      <c r="A67" s="11">
        <f>IF(E67&lt;&gt;"",COUNTA(E$2:E67),"")</f>
        <v>61</v>
      </c>
      <c r="B67" s="12" t="s">
        <v>78</v>
      </c>
      <c r="C67" s="13" t="s">
        <v>13</v>
      </c>
      <c r="D67" s="20">
        <v>24.100000000000001</v>
      </c>
      <c r="E67" s="1" t="s">
        <v>10</v>
      </c>
      <c r="U67" s="15"/>
      <c r="V67" s="15"/>
    </row>
    <row r="68" s="0" customFormat="1" ht="22.5">
      <c r="A68" s="11">
        <f>IF(E68&lt;&gt;"",COUNTA(E$2:E68),"")</f>
        <v>62</v>
      </c>
      <c r="B68" s="12" t="s">
        <v>79</v>
      </c>
      <c r="C68" s="13" t="s">
        <v>13</v>
      </c>
      <c r="D68" s="21">
        <v>0.217</v>
      </c>
      <c r="E68" s="1" t="s">
        <v>10</v>
      </c>
      <c r="U68" s="15"/>
      <c r="V68" s="15"/>
    </row>
    <row r="69" s="0" customFormat="1" ht="22.5">
      <c r="A69" s="11">
        <f>IF(E69&lt;&gt;"",COUNTA(E$2:E69),"")</f>
        <v>63</v>
      </c>
      <c r="B69" s="12" t="s">
        <v>80</v>
      </c>
      <c r="C69" s="13" t="s">
        <v>13</v>
      </c>
      <c r="D69" s="21">
        <v>3.8839999999999999</v>
      </c>
      <c r="E69" s="1" t="s">
        <v>10</v>
      </c>
      <c r="U69" s="15"/>
      <c r="V69" s="15"/>
    </row>
    <row r="70" s="0" customFormat="1" ht="15">
      <c r="A70" s="11">
        <f>IF(E70&lt;&gt;"",COUNTA(E$2:E70),"")</f>
        <v>64</v>
      </c>
      <c r="B70" s="12" t="s">
        <v>81</v>
      </c>
      <c r="C70" s="13" t="s">
        <v>9</v>
      </c>
      <c r="D70" s="21">
        <v>5.452</v>
      </c>
      <c r="E70" s="1" t="s">
        <v>10</v>
      </c>
      <c r="U70" s="15"/>
      <c r="V70" s="15"/>
    </row>
    <row r="71" s="0" customFormat="1" ht="15">
      <c r="A71" s="11">
        <f>IF(E71&lt;&gt;"",COUNTA(E$2:E71),"")</f>
        <v>65</v>
      </c>
      <c r="B71" s="12" t="s">
        <v>82</v>
      </c>
      <c r="C71" s="13" t="s">
        <v>9</v>
      </c>
      <c r="D71" s="21">
        <v>13.977</v>
      </c>
      <c r="E71" s="1" t="s">
        <v>10</v>
      </c>
      <c r="U71" s="15"/>
      <c r="V71" s="15"/>
    </row>
    <row r="72" s="0" customFormat="1" ht="15">
      <c r="A72" s="11">
        <f>IF(E72&lt;&gt;"",COUNTA(E$2:E72),"")</f>
        <v>66</v>
      </c>
      <c r="B72" s="12" t="s">
        <v>83</v>
      </c>
      <c r="C72" s="13" t="s">
        <v>9</v>
      </c>
      <c r="D72" s="21">
        <v>10.053000000000001</v>
      </c>
      <c r="E72" s="1" t="s">
        <v>10</v>
      </c>
      <c r="U72" s="15"/>
      <c r="V72" s="15"/>
    </row>
    <row r="73" s="0" customFormat="1" ht="15">
      <c r="A73" s="11">
        <f>IF(E73&lt;&gt;"",COUNTA(E$2:E73),"")</f>
        <v>67</v>
      </c>
      <c r="B73" s="12" t="s">
        <v>84</v>
      </c>
      <c r="C73" s="13" t="s">
        <v>13</v>
      </c>
      <c r="D73" s="21">
        <v>0.91200000000000003</v>
      </c>
      <c r="E73" s="1" t="s">
        <v>10</v>
      </c>
      <c r="U73" s="15"/>
      <c r="V73" s="15"/>
    </row>
    <row r="74" s="0" customFormat="1" ht="15">
      <c r="A74" s="11">
        <f>IF(E74&lt;&gt;"",COUNTA(E$2:E74),"")</f>
        <v>68</v>
      </c>
      <c r="B74" s="12" t="s">
        <v>85</v>
      </c>
      <c r="C74" s="13" t="s">
        <v>13</v>
      </c>
      <c r="D74" s="21">
        <v>1.222</v>
      </c>
      <c r="E74" s="1" t="s">
        <v>10</v>
      </c>
      <c r="U74" s="15"/>
      <c r="V74" s="15"/>
    </row>
    <row r="75" s="0" customFormat="1" ht="33.75">
      <c r="A75" s="11">
        <f>IF(E75&lt;&gt;"",COUNTA(E$2:E75),"")</f>
        <v>69</v>
      </c>
      <c r="B75" s="12" t="s">
        <v>86</v>
      </c>
      <c r="C75" s="13" t="s">
        <v>13</v>
      </c>
      <c r="D75" s="20">
        <v>0.10000000000000001</v>
      </c>
      <c r="E75" s="1" t="s">
        <v>10</v>
      </c>
      <c r="U75" s="15"/>
      <c r="V75" s="15"/>
    </row>
    <row r="76" s="0" customFormat="1" ht="22.5">
      <c r="A76" s="11">
        <f>IF(E76&lt;&gt;"",COUNTA(E$2:E76),"")</f>
        <v>70</v>
      </c>
      <c r="B76" s="12" t="s">
        <v>87</v>
      </c>
      <c r="C76" s="13" t="s">
        <v>13</v>
      </c>
      <c r="D76" s="19">
        <v>0.12</v>
      </c>
      <c r="E76" s="1" t="s">
        <v>10</v>
      </c>
      <c r="U76" s="15"/>
      <c r="V76" s="15"/>
    </row>
    <row r="77" s="0" customFormat="1" ht="33.75">
      <c r="A77" s="11">
        <f>IF(E77&lt;&gt;"",COUNTA(E$2:E77),"")</f>
        <v>71</v>
      </c>
      <c r="B77" s="12" t="s">
        <v>88</v>
      </c>
      <c r="C77" s="13" t="s">
        <v>13</v>
      </c>
      <c r="D77" s="19">
        <v>23.43</v>
      </c>
      <c r="E77" s="1" t="s">
        <v>10</v>
      </c>
      <c r="U77" s="15"/>
      <c r="V77" s="15"/>
    </row>
    <row r="78" s="0" customFormat="1" ht="33.75">
      <c r="A78" s="11">
        <f>IF(E78&lt;&gt;"",COUNTA(E$2:E78),"")</f>
        <v>72</v>
      </c>
      <c r="B78" s="12" t="s">
        <v>89</v>
      </c>
      <c r="C78" s="13" t="s">
        <v>13</v>
      </c>
      <c r="D78" s="19">
        <v>0.35999999999999999</v>
      </c>
      <c r="E78" s="1" t="s">
        <v>10</v>
      </c>
      <c r="U78" s="15"/>
      <c r="V78" s="15"/>
    </row>
    <row r="79" s="0" customFormat="1" ht="33.75">
      <c r="A79" s="11">
        <f>IF(E79&lt;&gt;"",COUNTA(E$2:E79),"")</f>
        <v>73</v>
      </c>
      <c r="B79" s="12" t="s">
        <v>90</v>
      </c>
      <c r="C79" s="13" t="s">
        <v>13</v>
      </c>
      <c r="D79" s="19">
        <v>1.8200000000000001</v>
      </c>
      <c r="E79" s="1" t="s">
        <v>10</v>
      </c>
      <c r="U79" s="15"/>
      <c r="V79" s="15"/>
    </row>
    <row r="80" s="0" customFormat="1" ht="33.75">
      <c r="A80" s="11">
        <f>IF(E80&lt;&gt;"",COUNTA(E$2:E80),"")</f>
        <v>74</v>
      </c>
      <c r="B80" s="12" t="s">
        <v>91</v>
      </c>
      <c r="C80" s="13" t="s">
        <v>13</v>
      </c>
      <c r="D80" s="21">
        <v>0.61599999999999999</v>
      </c>
      <c r="E80" s="1" t="s">
        <v>10</v>
      </c>
      <c r="U80" s="15"/>
      <c r="V80" s="15"/>
    </row>
    <row r="81" s="0" customFormat="1" ht="33.75">
      <c r="A81" s="11">
        <f>IF(E81&lt;&gt;"",COUNTA(E$2:E81),"")</f>
        <v>75</v>
      </c>
      <c r="B81" s="12" t="s">
        <v>92</v>
      </c>
      <c r="C81" s="13" t="s">
        <v>13</v>
      </c>
      <c r="D81" s="21">
        <v>11.144</v>
      </c>
      <c r="E81" s="1" t="s">
        <v>10</v>
      </c>
      <c r="U81" s="15"/>
      <c r="V81" s="15"/>
    </row>
    <row r="82" s="0" customFormat="1" ht="33.75">
      <c r="A82" s="11">
        <f>IF(E82&lt;&gt;"",COUNTA(E$2:E82),"")</f>
        <v>76</v>
      </c>
      <c r="B82" s="12" t="s">
        <v>93</v>
      </c>
      <c r="C82" s="13" t="s">
        <v>13</v>
      </c>
      <c r="D82" s="21">
        <v>3.516</v>
      </c>
      <c r="E82" s="1" t="s">
        <v>10</v>
      </c>
      <c r="U82" s="15"/>
      <c r="V82" s="15"/>
    </row>
    <row r="83" s="0" customFormat="1" ht="22.5">
      <c r="A83" s="11">
        <f>IF(E83&lt;&gt;"",COUNTA(E$2:E83),"")</f>
        <v>77</v>
      </c>
      <c r="B83" s="12" t="s">
        <v>94</v>
      </c>
      <c r="C83" s="13" t="s">
        <v>13</v>
      </c>
      <c r="D83" s="19">
        <v>0.71999999999999997</v>
      </c>
      <c r="E83" s="1" t="s">
        <v>10</v>
      </c>
      <c r="U83" s="15"/>
      <c r="V83" s="15"/>
    </row>
    <row r="84" s="0" customFormat="1" ht="22.5">
      <c r="A84" s="11">
        <f>IF(E84&lt;&gt;"",COUNTA(E$2:E84),"")</f>
        <v>78</v>
      </c>
      <c r="B84" s="12" t="s">
        <v>95</v>
      </c>
      <c r="C84" s="13" t="s">
        <v>13</v>
      </c>
      <c r="D84" s="21">
        <v>1.534</v>
      </c>
      <c r="E84" s="1" t="s">
        <v>10</v>
      </c>
      <c r="U84" s="15"/>
      <c r="V84" s="15"/>
    </row>
    <row r="85" s="0" customFormat="1" ht="22.5">
      <c r="A85" s="11">
        <f>IF(E85&lt;&gt;"",COUNTA(E$2:E85),"")</f>
        <v>79</v>
      </c>
      <c r="B85" s="12" t="s">
        <v>96</v>
      </c>
      <c r="C85" s="13" t="s">
        <v>97</v>
      </c>
      <c r="D85" s="19">
        <v>1.49</v>
      </c>
      <c r="E85" s="1" t="s">
        <v>10</v>
      </c>
      <c r="U85" s="15"/>
      <c r="V85" s="15"/>
    </row>
    <row r="86" s="0" customFormat="1" ht="22.5">
      <c r="A86" s="11">
        <f>IF(E86&lt;&gt;"",COUNTA(E$2:E86),"")</f>
        <v>80</v>
      </c>
      <c r="B86" s="12" t="s">
        <v>98</v>
      </c>
      <c r="C86" s="13" t="s">
        <v>9</v>
      </c>
      <c r="D86" s="18">
        <v>0.070900000000000005</v>
      </c>
      <c r="E86" s="1" t="s">
        <v>10</v>
      </c>
      <c r="U86" s="15"/>
      <c r="V86" s="15"/>
    </row>
    <row r="87" s="0" customFormat="1" ht="15">
      <c r="A87" s="11">
        <f>IF(E87&lt;&gt;"",COUNTA(E$2:E87),"")</f>
        <v>81</v>
      </c>
      <c r="B87" s="12" t="s">
        <v>99</v>
      </c>
      <c r="C87" s="13" t="s">
        <v>24</v>
      </c>
      <c r="D87" s="20">
        <v>0.10000000000000001</v>
      </c>
      <c r="E87" s="1" t="s">
        <v>10</v>
      </c>
      <c r="U87" s="15"/>
      <c r="V87" s="15"/>
    </row>
    <row r="88" s="0" customFormat="1" ht="56.25">
      <c r="A88" s="11">
        <f>IF(E88&lt;&gt;"",COUNTA(E$2:E88),"")</f>
        <v>82</v>
      </c>
      <c r="B88" s="12" t="s">
        <v>100</v>
      </c>
      <c r="C88" s="13" t="s">
        <v>24</v>
      </c>
      <c r="D88" s="20">
        <v>338.10000000000002</v>
      </c>
      <c r="E88" s="1" t="s">
        <v>10</v>
      </c>
      <c r="U88" s="15"/>
      <c r="V88" s="15"/>
    </row>
    <row r="89" s="0" customFormat="1" ht="67.5">
      <c r="A89" s="11">
        <f>IF(E89&lt;&gt;"",COUNTA(E$2:E89),"")</f>
        <v>83</v>
      </c>
      <c r="B89" s="12" t="s">
        <v>101</v>
      </c>
      <c r="C89" s="13" t="s">
        <v>13</v>
      </c>
      <c r="D89" s="19">
        <v>27.739999999999998</v>
      </c>
      <c r="E89" s="1" t="s">
        <v>10</v>
      </c>
      <c r="U89" s="15"/>
      <c r="V89" s="15"/>
    </row>
    <row r="90" s="0" customFormat="1" ht="15">
      <c r="A90" s="11">
        <f>IF(E90&lt;&gt;"",COUNTA(E$2:E90),"")</f>
        <v>84</v>
      </c>
      <c r="B90" s="12" t="s">
        <v>102</v>
      </c>
      <c r="C90" s="13" t="s">
        <v>13</v>
      </c>
      <c r="D90" s="20">
        <v>9.0999999999999996</v>
      </c>
      <c r="E90" s="1" t="s">
        <v>10</v>
      </c>
      <c r="U90" s="15"/>
      <c r="V90" s="15"/>
    </row>
    <row r="91" s="0" customFormat="1" ht="15">
      <c r="A91" s="11">
        <f>IF(E91&lt;&gt;"",COUNTA(E$2:E91),"")</f>
        <v>85</v>
      </c>
      <c r="B91" s="12" t="s">
        <v>103</v>
      </c>
      <c r="C91" s="13" t="s">
        <v>15</v>
      </c>
      <c r="D91" s="19">
        <v>1.8200000000000001</v>
      </c>
      <c r="E91" s="1" t="s">
        <v>10</v>
      </c>
      <c r="U91" s="15"/>
      <c r="V91" s="15"/>
    </row>
    <row r="92" s="0" customFormat="1" ht="33.75">
      <c r="A92" s="11">
        <f>IF(E92&lt;&gt;"",COUNTA(E$2:E92),"")</f>
        <v>86</v>
      </c>
      <c r="B92" s="12" t="s">
        <v>104</v>
      </c>
      <c r="C92" s="13" t="s">
        <v>17</v>
      </c>
      <c r="D92" s="22">
        <v>16</v>
      </c>
      <c r="E92" s="1" t="s">
        <v>10</v>
      </c>
      <c r="U92" s="15"/>
      <c r="V92" s="15"/>
    </row>
    <row r="93" s="0" customFormat="1" ht="33.75">
      <c r="A93" s="11">
        <f>IF(E93&lt;&gt;"",COUNTA(E$2:E93),"")</f>
        <v>87</v>
      </c>
      <c r="B93" s="12" t="s">
        <v>105</v>
      </c>
      <c r="C93" s="13" t="s">
        <v>22</v>
      </c>
      <c r="D93" s="20">
        <v>4.7999999999999998</v>
      </c>
      <c r="E93" s="1" t="s">
        <v>10</v>
      </c>
      <c r="U93" s="15"/>
      <c r="V93" s="15"/>
    </row>
    <row r="94" s="0" customFormat="1" ht="33.75">
      <c r="A94" s="11">
        <f>IF(E94&lt;&gt;"",COUNTA(E$2:E94),"")</f>
        <v>88</v>
      </c>
      <c r="B94" s="12" t="s">
        <v>106</v>
      </c>
      <c r="C94" s="13" t="s">
        <v>22</v>
      </c>
      <c r="D94" s="22">
        <v>134</v>
      </c>
      <c r="E94" s="1" t="s">
        <v>10</v>
      </c>
      <c r="U94" s="15"/>
      <c r="V94" s="15"/>
    </row>
    <row r="95" s="0" customFormat="1" ht="22.5">
      <c r="A95" s="11">
        <f>IF(E95&lt;&gt;"",COUNTA(E$2:E95),"")</f>
        <v>89</v>
      </c>
      <c r="B95" s="12" t="s">
        <v>107</v>
      </c>
      <c r="C95" s="13" t="s">
        <v>22</v>
      </c>
      <c r="D95" s="20">
        <v>1.2</v>
      </c>
      <c r="E95" s="1" t="s">
        <v>10</v>
      </c>
      <c r="U95" s="15"/>
      <c r="V95" s="15"/>
    </row>
    <row r="96" s="0" customFormat="1" ht="22.5">
      <c r="A96" s="11">
        <f>IF(E96&lt;&gt;"",COUNTA(E$2:E96),"")</f>
        <v>90</v>
      </c>
      <c r="B96" s="12" t="s">
        <v>108</v>
      </c>
      <c r="C96" s="13" t="s">
        <v>22</v>
      </c>
      <c r="D96" s="20">
        <v>1.2</v>
      </c>
      <c r="E96" s="1" t="s">
        <v>10</v>
      </c>
      <c r="U96" s="15"/>
      <c r="V96" s="15"/>
    </row>
    <row r="97" s="0" customFormat="1" ht="33.75">
      <c r="A97" s="11">
        <f>IF(E97&lt;&gt;"",COUNTA(E$2:E97),"")</f>
        <v>91</v>
      </c>
      <c r="B97" s="12" t="s">
        <v>109</v>
      </c>
      <c r="C97" s="13" t="s">
        <v>17</v>
      </c>
      <c r="D97" s="22">
        <v>16</v>
      </c>
      <c r="E97" s="1" t="s">
        <v>10</v>
      </c>
      <c r="U97" s="15"/>
      <c r="V97" s="15"/>
    </row>
    <row r="98" s="0" customFormat="1" ht="13.5" customHeight="1">
      <c r="A98"/>
      <c r="B98"/>
    </row>
    <row r="99" s="0" customFormat="1" ht="15">
      <c r="A99" s="7"/>
      <c r="B99" s="7"/>
      <c r="C99" s="7"/>
      <c r="D99" s="7"/>
    </row>
    <row r="100" ht="11.25" customHeight="1">
      <c r="A100" s="1"/>
      <c r="B100" s="1"/>
    </row>
    <row r="101" ht="11.25" customHeight="1">
      <c r="A101" s="1"/>
      <c r="B101" s="1"/>
    </row>
    <row r="102" ht="11.25" customHeight="1">
      <c r="A102" s="1"/>
    </row>
    <row r="103" ht="11.25" customHeight="1">
      <c r="B103" s="1"/>
    </row>
  </sheetData>
  <mergeCells count="2">
    <mergeCell ref="B1:D1"/>
    <mergeCell ref="B3:D3"/>
  </mergeCells>
  <printOptions headings="0" gridLines="0"/>
  <pageMargins left="0.78740155696868885" right="0.31496062874793995" top="0.31496062874793995" bottom="0.31496062874793995" header="0.19685038924217199" footer="0.19685038924217199"/>
  <pageSetup paperSize="9" scale="100" fitToWidth="1" fitToHeight="0" pageOrder="downThenOver" orientation="portrait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shevchenko_ko</cp:lastModifiedBy>
  <cp:revision>1</cp:revision>
  <dcterms:created xsi:type="dcterms:W3CDTF">2020-09-30T08:50:27Z</dcterms:created>
  <dcterms:modified xsi:type="dcterms:W3CDTF">2026-06-03T00:20:47Z</dcterms:modified>
</cp:coreProperties>
</file>